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Inner Katy BRT &amp; Busway App\Inner Katy Busway Final\"/>
    </mc:Choice>
  </mc:AlternateContent>
  <xr:revisionPtr revIDLastSave="0" documentId="10_ncr:100000_{49257ECC-5EFF-41DF-ABDE-50384656D495}" xr6:coauthVersionLast="31" xr6:coauthVersionMax="31" xr10:uidLastSave="{00000000-0000-0000-0000-000000000000}"/>
  <bookViews>
    <workbookView xWindow="0" yWindow="0" windowWidth="21570" windowHeight="738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 name="README" sheetId="14" r:id="rId9"/>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Outputs'!$A$1:$F$46</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<sst xmlns="http://schemas.openxmlformats.org/spreadsheetml/2006/main" count="303" uniqueCount="246">
  <si>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</si>
  <si>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</si>
  <si>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</si>
  <si>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</si>
  <si>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</si>
  <si>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</si>
  <si>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</si>
  <si>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</si>
  <si>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</si>
  <si>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</si>
  <si>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</si>
  <si>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</si>
  <si>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</si>
  <si>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</si>
  <si>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</si>
  <si>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</si>
  <si>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</si>
  <si>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</si>
  <si>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</si>
  <si>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</si>
  <si>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</si>
  <si>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</si>
  <si>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</si>
  <si>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</si>
  <si>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</si>
  <si>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</si>
  <si>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</si>
  <si>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</si>
  <si>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</si>
  <si>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</si>
  <si>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</si>
  <si>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</si>
  <si>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</si>
  <si>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</si>
  <si>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</si>
  <si>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</si>
  <si>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</si>
  <si>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</si>
  <si>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</si>
  <si>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</si>
  <si>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</si>
  <si>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</si>
  <si>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</si>
  <si>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</si>
  <si>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</si>
  <si>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</si>
  <si>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</si>
  <si>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</si>
  <si>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</si>
  <si>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</si>
  <si>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</si>
  <si>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</si>
  <si>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</si>
  <si>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</si>
  <si>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</si>
  <si>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</si>
  <si>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</si>
  <si>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</si>
  <si>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</si>
  <si>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</si>
  <si>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</si>
  <si>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</si>
  <si>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</si>
  <si>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</si>
  <si>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</si>
  <si>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</si>
  <si>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</si>
  <si>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</si>
  <si>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</si>
  <si>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</si>
  <si>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</si>
  <si>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</si>
  <si>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</si>
  <si>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</si>
  <si>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</si>
  <si>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</si>
  <si>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</si>
  <si>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</si>
  <si>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</si>
  <si>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</si>
  <si>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</si>
  <si>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</si>
  <si>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</si>
  <si>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</si>
  <si>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</si>
  <si>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</si>
  <si>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</si>
  <si>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</si>
  <si>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</si>
  <si>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</si>
  <si>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</si>
  <si>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</si>
  <si>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</si>
  <si>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</si>
  <si>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</si>
  <si>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</si>
  <si>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</si>
  <si>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</si>
  <si>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</si>
  <si>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</si>
  <si>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</si>
  <si>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</si>
  <si>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</si>
  <si>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</si>
  <si>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</si>
  <si>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</si>
  <si>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</si>
  <si>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</si>
  <si>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</si>
  <si>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</si>
  <si>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</si>
  <si>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</si>
  <si>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</si>
  <si>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</si>
  <si>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</si>
  <si>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</si>
  <si>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</si>
  <si>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</si>
  <si>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</si>
  <si>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</si>
  <si>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</si>
  <si>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</si>
  <si>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</si>
  <si>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</si>
  <si>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</si>
  <si>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</si>
  <si>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</si>
  <si>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</si>
  <si>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</si>
  <si>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</si>
  <si>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</si>
  <si>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</si>
  <si>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</si>
  <si>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</si>
  <si>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</si>
  <si>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</si>
  <si>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</si>
  <si>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</si>
  <si>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</si>
  <si>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</si>
  <si>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</si>
  <si>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</si>
  <si>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</si>
  <si>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</si>
  <si>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</si>
  <si>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</si>
  <si>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</si>
  <si>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</si>
  <si>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</si>
  <si>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</si>
  <si>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</si>
  <si>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</si>
  <si>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</si>
  <si>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</si>
  <si>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</si>
  <si>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</si>
  <si>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</si>
  <si>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</si>
  <si>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</si>
  <si>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</si>
  <si>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</si>
  <si>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</si>
  <si>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</si>
  <si>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</si>
  <si>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</si>
  <si>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</si>
  <si>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</si>
  <si>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</si>
  <si>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</si>
  <si>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</si>
  <si>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</si>
  <si>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</si>
  <si>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</si>
  <si>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</si>
  <si>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</si>
  <si>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</si>
  <si>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</si>
  <si>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</si>
  <si>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</si>
  <si>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</si>
  <si>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</si>
  <si>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</si>
  <si>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</si>
  <si>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</si>
  <si>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</si>
  <si>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</si>
  <si>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</si>
  <si>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</si>
  <si>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</si>
  <si>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</si>
  <si>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</si>
  <si>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</si>
  <si>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</si>
  <si>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</si>
  <si>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</si>
  <si>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</si>
  <si>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</si>
  <si>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</si>
  <si>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</si>
  <si>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</si>
  <si>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</si>
  <si>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</si>
  <si>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</si>
  <si>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</si>
  <si>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</si>
  <si>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</si>
  <si>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</si>
  <si>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</si>
  <si>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</si>
  <si>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</si>
  <si>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</si>
  <si>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</si>
  <si>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</si>
  <si>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</si>
  <si>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</si>
  <si>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</si>
  <si>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</si>
  <si>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</si>
  <si>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</si>
  <si>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</si>
  <si>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</si>
  <si>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</si>
  <si>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</si>
  <si>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</si>
  <si>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</si>
  <si>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</si>
  <si>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</si>
  <si>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</si>
  <si>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</si>
  <si>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</si>
  <si>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</si>
  <si>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</si>
  <si>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</si>
  <si>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IH 10 W</t>
  </si>
  <si>
    <t>IH 45 N</t>
  </si>
  <si>
    <t>IH 610 W</t>
  </si>
  <si>
    <t>HIGHWAY BENEFITS</t>
  </si>
  <si>
    <t>I-10 Volume Adjustment</t>
  </si>
  <si>
    <t>The 2018 ADT Traffic volumes from TEXDOT counts on I-10 is 247,400 in the project study area</t>
  </si>
  <si>
    <t>However, the 2018 highway model from H-GAC is showing only 131,000 at this location</t>
  </si>
  <si>
    <t>In consultation with H-GAC (Vishu), we scaled up the model volumes to match the counts</t>
  </si>
  <si>
    <t>For estimating the 2025 and 2045 ADT, we applied the growth rates projected by HGAC model to 2018 counts</t>
  </si>
  <si>
    <t>The peak period volumes were also adjusted accordingly</t>
  </si>
  <si>
    <t>See README tab</t>
  </si>
  <si>
    <t>From HGAC model output</t>
  </si>
  <si>
    <t>Inner Katy BRT and Busway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</si>
</sst>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b/>
      <sz val="11"/>
      <color rgb="FF000000"/>
      <name val="Calibri"/>
      <family val="2"/>
    </font>
    <font>
      <sz val="11"/>
      <color theme="1"/>
      <name val="Calibri"/>
      <family val="2"/>
    </font>
    <font>
      <b/>
      <sz val="11"/>
      <color theme="1"/>
      <name val="Calibri"/>
      <family val="2"/>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3" borderId="1" xfId="0" applyNumberFormat="1" applyFill="1" applyBorder="1" applyAlignment="1" applyProtection="1">
      <alignment vertical="center"/>
      <protection locked="0"/>
    </xf>
    <xf numFmtId="0" fontId="14" fillId="0" borderId="0" xfId="0" applyFont="1" applyFill="1" applyBorder="1"/>
    <xf numFmtId="0" fontId="15" fillId="0" borderId="0" xfId="0" applyFont="1" applyFill="1" applyBorder="1"/>
    <xf numFmtId="0" fontId="16" fillId="0" borderId="0" xfId="0" applyFont="1" applyFill="1" applyBorder="1"/>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2" t="s">
        <v>40</v>
      </c>
      <c r="E6" s="153"/>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2" t="s">
        <v>40</v>
      </c>
      <c r="E6" s="153"/>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2" t="s">
        <v>41</v>
      </c>
      <c r="E8" s="153"/>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1:G46"/>
  <sheetViews>
    <sheetView tabSelected="1" view="pageBreakPreview" topLeftCell="A6" zoomScale="115" zoomScaleNormal="115" zoomScaleSheetLayoutView="115" workbookViewId="0">
      <selection activeCell="E14" sqref="E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1" spans="1:7" x14ac:dyDescent="0.25">
      <c r="A1" s="103" t="s">
        <v>236</v>
      </c>
    </row>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245</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5.27</v>
      </c>
    </row>
    <row r="13" spans="1:7" x14ac:dyDescent="0.25">
      <c r="A13" s="8" t="s">
        <v>68</v>
      </c>
      <c r="B13" s="138">
        <v>340</v>
      </c>
      <c r="F13" s="120"/>
    </row>
    <row r="14" spans="1:7" x14ac:dyDescent="0.25">
      <c r="A14" s="8" t="s">
        <v>69</v>
      </c>
      <c r="B14" s="138"/>
    </row>
    <row r="17" spans="1:7" x14ac:dyDescent="0.25">
      <c r="A17" s="119" t="s">
        <v>120</v>
      </c>
      <c r="E17" s="154" t="s">
        <v>231</v>
      </c>
      <c r="F17" s="155"/>
    </row>
    <row r="18" spans="1:7" x14ac:dyDescent="0.25">
      <c r="A18" s="8" t="s">
        <v>79</v>
      </c>
      <c r="B18" s="139">
        <v>2024</v>
      </c>
      <c r="E18" s="105" t="s">
        <v>232</v>
      </c>
      <c r="F18" s="144">
        <f>$B$12/$B$32</f>
        <v>7.7499999999999999E-2</v>
      </c>
    </row>
    <row r="19" spans="1:7" ht="30" x14ac:dyDescent="0.25">
      <c r="A19" s="8" t="s">
        <v>121</v>
      </c>
      <c r="B19" s="140" t="s">
        <v>127</v>
      </c>
      <c r="E19" s="107" t="s">
        <v>212</v>
      </c>
      <c r="F19" s="145">
        <f>$B$12/$B$33</f>
        <v>0.23954545454545453</v>
      </c>
    </row>
    <row r="20" spans="1:7" ht="30" x14ac:dyDescent="0.25">
      <c r="A20" s="135" t="s">
        <v>208</v>
      </c>
      <c r="B20" s="136">
        <f>VLOOKUP(B19,'Delay Reduction Factors'!B4:C80,2, FALSE)</f>
        <v>0.3</v>
      </c>
      <c r="E20" s="107" t="s">
        <v>209</v>
      </c>
      <c r="F20" s="144">
        <f>$F$19-$F$18</f>
        <v>0.16204545454545455</v>
      </c>
    </row>
    <row r="21" spans="1:7" x14ac:dyDescent="0.25">
      <c r="A21" s="8" t="s">
        <v>104</v>
      </c>
      <c r="B21" s="79">
        <v>40</v>
      </c>
      <c r="D21" s="121"/>
      <c r="E21" s="105" t="s">
        <v>210</v>
      </c>
      <c r="F21" s="144">
        <f>$F$20*$B$20</f>
        <v>4.8613636363636366E-2</v>
      </c>
      <c r="G21" s="122"/>
    </row>
    <row r="22" spans="1:7" s="113" customFormat="1" x14ac:dyDescent="0.25">
      <c r="D22" s="121"/>
      <c r="E22" s="105" t="s">
        <v>211</v>
      </c>
      <c r="F22" s="144">
        <f>$F$20-$F$21</f>
        <v>0.11343181818181819</v>
      </c>
      <c r="G22" s="122"/>
    </row>
    <row r="23" spans="1:7" x14ac:dyDescent="0.25">
      <c r="E23" s="105" t="s">
        <v>213</v>
      </c>
      <c r="F23" s="144">
        <f>$F$18+$F$22</f>
        <v>0.1909318181818182</v>
      </c>
    </row>
    <row r="24" spans="1:7" x14ac:dyDescent="0.25">
      <c r="A24" s="119" t="s">
        <v>94</v>
      </c>
      <c r="B24" s="123"/>
      <c r="D24" s="121"/>
      <c r="G24" s="124"/>
    </row>
    <row r="25" spans="1:7" x14ac:dyDescent="0.25">
      <c r="A25" s="8" t="s">
        <v>218</v>
      </c>
      <c r="B25" s="148">
        <v>247400</v>
      </c>
      <c r="D25" s="121"/>
      <c r="G25" s="124"/>
    </row>
    <row r="28" spans="1:7" x14ac:dyDescent="0.25">
      <c r="A28" s="105" t="s">
        <v>227</v>
      </c>
      <c r="B28" s="134">
        <f>IF(FacilityType='Delay Reduction Factors'!N5,'Inputs &amp; Outputs'!B25*45%, B25*43%)</f>
        <v>111330</v>
      </c>
      <c r="D28" s="121"/>
      <c r="E28" s="125" t="s">
        <v>95</v>
      </c>
      <c r="F28" s="126" t="s">
        <v>20</v>
      </c>
      <c r="G28" s="127" t="s">
        <v>19</v>
      </c>
    </row>
    <row r="29" spans="1:7" x14ac:dyDescent="0.25">
      <c r="A29" s="105" t="s">
        <v>228</v>
      </c>
      <c r="B29" s="115">
        <f>VLOOKUP(Year_Open_to_Traffic?,Calculations!H4:I36,2)</f>
        <v>119653.46932963842</v>
      </c>
      <c r="D29" s="121"/>
      <c r="E29" s="107" t="s">
        <v>122</v>
      </c>
      <c r="F29" s="101">
        <f>$B$29*$F$23</f>
        <v>22845.654450870283</v>
      </c>
      <c r="G29" s="102">
        <f>$B$29*$F$19</f>
        <v>28662.44469850884</v>
      </c>
    </row>
    <row r="30" spans="1:7" x14ac:dyDescent="0.25">
      <c r="A30" s="124"/>
      <c r="B30" s="100"/>
      <c r="D30" s="121"/>
    </row>
    <row r="32" spans="1:7" x14ac:dyDescent="0.25">
      <c r="A32" s="128" t="s">
        <v>221</v>
      </c>
      <c r="B32" s="141">
        <v>68</v>
      </c>
      <c r="D32" s="121"/>
    </row>
    <row r="33" spans="1:7" ht="30" x14ac:dyDescent="0.25">
      <c r="A33" s="129" t="s">
        <v>222</v>
      </c>
      <c r="B33" s="142">
        <v>22</v>
      </c>
      <c r="D33" s="121"/>
      <c r="E33" s="121"/>
      <c r="F33" s="130"/>
      <c r="G33" s="117"/>
    </row>
    <row r="34" spans="1:7" x14ac:dyDescent="0.25">
      <c r="A34" s="131"/>
      <c r="B34" s="143"/>
      <c r="E34" s="117"/>
      <c r="F34" s="130"/>
      <c r="G34" s="130"/>
    </row>
    <row r="35" spans="1:7" x14ac:dyDescent="0.25">
      <c r="A35" s="105" t="s">
        <v>223</v>
      </c>
      <c r="B35" s="147">
        <f>$B$28</f>
        <v>111330</v>
      </c>
    </row>
    <row r="36" spans="1:7" x14ac:dyDescent="0.25">
      <c r="A36" s="128" t="s">
        <v>224</v>
      </c>
      <c r="B36" s="141">
        <v>74700</v>
      </c>
      <c r="D36" s="103" t="s">
        <v>244</v>
      </c>
    </row>
    <row r="37" spans="1:7" x14ac:dyDescent="0.25">
      <c r="A37" s="128" t="s">
        <v>229</v>
      </c>
      <c r="B37" s="141">
        <v>121100</v>
      </c>
      <c r="D37" s="103" t="s">
        <v>243</v>
      </c>
    </row>
    <row r="38" spans="1:7" x14ac:dyDescent="0.25">
      <c r="A38" s="128" t="s">
        <v>225</v>
      </c>
      <c r="B38" s="141">
        <v>74700</v>
      </c>
      <c r="D38" s="103" t="s">
        <v>244</v>
      </c>
    </row>
    <row r="39" spans="1:7" x14ac:dyDescent="0.25">
      <c r="A39" s="128" t="s">
        <v>230</v>
      </c>
      <c r="B39" s="141">
        <v>136200</v>
      </c>
      <c r="D39" s="103" t="s">
        <v>243</v>
      </c>
    </row>
    <row r="40" spans="1:7" x14ac:dyDescent="0.25">
      <c r="A40" s="128" t="s">
        <v>226</v>
      </c>
      <c r="B40" s="141">
        <v>74700</v>
      </c>
      <c r="D40" s="103" t="s">
        <v>244</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487120.19471534935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69"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5939870.1572262738</v>
      </c>
      <c r="F4" s="22">
        <f>'Inputs &amp; Outputs'!G29*Annual_Days_of_Travel</f>
        <v>7452235.6216122983</v>
      </c>
      <c r="H4" s="59">
        <v>2018</v>
      </c>
      <c r="I4" s="60">
        <f>'Inputs &amp; Outputs'!B28</f>
        <v>111330</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1.2089333292764959E-2</v>
      </c>
      <c r="F5" s="28"/>
      <c r="H5" s="15">
        <f t="shared" ref="H5:H36" si="3">H4+1</f>
        <v>2019</v>
      </c>
      <c r="I5" s="97">
        <f>(I4*M5)+I4</f>
        <v>112675.90547548352</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1.2089333292764959E-2</v>
      </c>
      <c r="N5" s="87">
        <f t="shared" ref="N5:N11" si="6">N4*(1+IFERROR(_2018_2025_V_C_Growth,_2018_2045_V_C_Growth))</f>
        <v>1.012089333292765</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5.892681097886987E-3</v>
      </c>
      <c r="F6" s="28"/>
      <c r="H6" s="59">
        <f t="shared" si="3"/>
        <v>2020</v>
      </c>
      <c r="I6" s="97">
        <f t="shared" ref="I6:I36" si="10">(I5*M6)+I5</f>
        <v>114038.08205084072</v>
      </c>
      <c r="J6" s="60">
        <f t="shared" si="4"/>
        <v>0</v>
      </c>
      <c r="K6" s="60">
        <f>IF(H6=Year_Open_to_Traffic?,Calculations!$E$4,K5+(K5*M6))</f>
        <v>0</v>
      </c>
      <c r="L6" s="60">
        <f>IF(AND(H6&gt;=Year_Open_to_Traffic?, Calculations!H6&lt;Year_Open_to_Traffic?+'Inputs &amp; Outputs'!B$21), 1, 0)</f>
        <v>0</v>
      </c>
      <c r="M6" s="81">
        <f t="shared" si="5"/>
        <v>1.2089333292764959E-2</v>
      </c>
      <c r="N6" s="87">
        <f t="shared" si="6"/>
        <v>1.0243248185649936</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7.4955681041863897E-3</v>
      </c>
      <c r="F7" s="28"/>
      <c r="H7" s="15">
        <f t="shared" si="3"/>
        <v>2021</v>
      </c>
      <c r="I7" s="97">
        <f t="shared" si="10"/>
        <v>115416.72643282101</v>
      </c>
      <c r="J7" s="60">
        <f t="shared" si="4"/>
        <v>0</v>
      </c>
      <c r="K7" s="60">
        <f>IF(H7=Year_Open_to_Traffic?,Calculations!$E$4,K6+(K6*M7))</f>
        <v>0</v>
      </c>
      <c r="L7" s="60">
        <f>IF(AND(H7&gt;=Year_Open_to_Traffic?, Calculations!H7&lt;Year_Open_to_Traffic?+'Inputs &amp; Outputs'!B$21), 1, 0)</f>
        <v>0</v>
      </c>
      <c r="M7" s="81">
        <f t="shared" si="5"/>
        <v>1.2089333292764959E-2</v>
      </c>
      <c r="N7" s="87">
        <f t="shared" si="6"/>
        <v>1.0367082226966768</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1.4903614457831325</v>
      </c>
      <c r="F8" s="28"/>
      <c r="H8" s="59">
        <f t="shared" si="3"/>
        <v>2022</v>
      </c>
      <c r="I8" s="97">
        <f t="shared" si="10"/>
        <v>116812.03770622726</v>
      </c>
      <c r="J8" s="60">
        <f t="shared" si="4"/>
        <v>0</v>
      </c>
      <c r="K8" s="60">
        <f>IF(H8=Year_Open_to_Traffic?,Calculations!$E$4,K7+(K7*M8))</f>
        <v>0</v>
      </c>
      <c r="L8" s="60">
        <f>IF(AND(H8&gt;=Year_Open_to_Traffic?, Calculations!H8&lt;Year_Open_to_Traffic?+'Inputs &amp; Outputs'!B$21), 1, 0)</f>
        <v>0</v>
      </c>
      <c r="M8" s="81">
        <f t="shared" si="5"/>
        <v>1.2089333292764959E-2</v>
      </c>
      <c r="N8" s="87">
        <f t="shared" si="6"/>
        <v>1.049241333928207</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40</v>
      </c>
      <c r="D9" s="18" t="s">
        <v>65</v>
      </c>
      <c r="E9" s="23">
        <f>_2025_PeakVolume/_2025_Capacity</f>
        <v>1.6211512717536813</v>
      </c>
      <c r="F9" s="28"/>
      <c r="H9" s="15">
        <f t="shared" si="3"/>
        <v>2023</v>
      </c>
      <c r="I9" s="97">
        <f t="shared" si="10"/>
        <v>118224.21736266487</v>
      </c>
      <c r="J9" s="60">
        <f t="shared" si="4"/>
        <v>0</v>
      </c>
      <c r="K9" s="60">
        <f>IF(H9=Year_Open_to_Traffic?,Calculations!$E$4,K8+(K8*M9))</f>
        <v>0</v>
      </c>
      <c r="L9" s="60">
        <f>IF(AND(H9&gt;=Year_Open_to_Traffic?, Calculations!H9&lt;Year_Open_to_Traffic?+'Inputs &amp; Outputs'!B$21), 1, 0)</f>
        <v>0</v>
      </c>
      <c r="M9" s="81">
        <f t="shared" si="5"/>
        <v>1.2089333292764959E-2</v>
      </c>
      <c r="N9" s="87">
        <f t="shared" si="6"/>
        <v>1.0619259621186103</v>
      </c>
      <c r="O9" s="88">
        <f t="shared" si="7"/>
        <v>0</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1.8232931726907631</v>
      </c>
      <c r="F10" s="28"/>
      <c r="H10" s="59">
        <f t="shared" si="3"/>
        <v>2024</v>
      </c>
      <c r="I10" s="97">
        <f t="shared" si="10"/>
        <v>119653.46932963842</v>
      </c>
      <c r="J10" s="60">
        <f t="shared" si="4"/>
        <v>7452235.6216122983</v>
      </c>
      <c r="K10" s="60">
        <f>IF(H10=Year_Open_to_Traffic?,Calculations!$E$4,K9+(K9*M10))</f>
        <v>5939870.1572262738</v>
      </c>
      <c r="L10" s="60">
        <f>IF(AND(H10&gt;=Year_Open_to_Traffic?, Calculations!H10&lt;Year_Open_to_Traffic?+'Inputs &amp; Outputs'!B$21), 1, 0)</f>
        <v>1</v>
      </c>
      <c r="M10" s="81">
        <f t="shared" si="5"/>
        <v>1.2089333292764959E-2</v>
      </c>
      <c r="N10" s="87">
        <f t="shared" si="6"/>
        <v>1.0747639390069024</v>
      </c>
      <c r="O10" s="88">
        <f t="shared" si="7"/>
        <v>0</v>
      </c>
      <c r="P10" s="84">
        <f>(J10-K10)*L10</f>
        <v>1512365.4643860245</v>
      </c>
      <c r="Q10" s="85">
        <f t="shared" si="0"/>
        <v>1</v>
      </c>
      <c r="R10" s="86">
        <f t="shared" si="1"/>
        <v>20.320200961804083</v>
      </c>
      <c r="S10" s="94">
        <f t="shared" si="2"/>
        <v>42716.882527982481</v>
      </c>
      <c r="T10" s="80">
        <f t="shared" si="9"/>
        <v>28464.062498204577</v>
      </c>
      <c r="W10" s="73"/>
    </row>
    <row r="11" spans="1:24" ht="30" customHeight="1" x14ac:dyDescent="0.25">
      <c r="A11" s="156" t="s">
        <v>219</v>
      </c>
      <c r="B11" s="157"/>
      <c r="D11" s="18" t="s">
        <v>70</v>
      </c>
      <c r="E11" s="46">
        <f>(E9/E8)^(1/(2025-2018))-1</f>
        <v>1.2089333292764959E-2</v>
      </c>
      <c r="F11" s="28"/>
      <c r="H11" s="15">
        <f t="shared" si="3"/>
        <v>2025</v>
      </c>
      <c r="I11" s="97">
        <f t="shared" si="10"/>
        <v>121100.00000000004</v>
      </c>
      <c r="J11" s="60">
        <f t="shared" si="4"/>
        <v>7542328.1818181844</v>
      </c>
      <c r="K11" s="60">
        <f>IF(H11=Year_Open_to_Traffic?,Calculations!$E$4,K10+(K10*M11))</f>
        <v>6011679.2272727303</v>
      </c>
      <c r="L11" s="60">
        <f>IF(AND(H11&gt;=Year_Open_to_Traffic?, Calculations!H11&lt;Year_Open_to_Traffic?+'Inputs &amp; Outputs'!B$21), 1, 0)</f>
        <v>1</v>
      </c>
      <c r="M11" s="81">
        <f t="shared" si="5"/>
        <v>1.2089333292764959E-2</v>
      </c>
      <c r="N11" s="87">
        <f t="shared" si="6"/>
        <v>1.0877571184766017</v>
      </c>
      <c r="O11" s="88">
        <f t="shared" si="7"/>
        <v>0</v>
      </c>
      <c r="P11" s="84">
        <f t="shared" si="8"/>
        <v>1530648.9545454541</v>
      </c>
      <c r="Q11" s="85">
        <f t="shared" si="0"/>
        <v>1</v>
      </c>
      <c r="R11" s="86">
        <f t="shared" si="1"/>
        <v>20.787565583925574</v>
      </c>
      <c r="S11" s="94">
        <f t="shared" si="2"/>
        <v>44227.667084727225</v>
      </c>
      <c r="T11" s="80">
        <f t="shared" si="9"/>
        <v>27542.768261171506</v>
      </c>
      <c r="W11" s="73"/>
    </row>
    <row r="12" spans="1:24" x14ac:dyDescent="0.25">
      <c r="A12" s="18" t="s">
        <v>205</v>
      </c>
      <c r="B12" s="19">
        <v>0.45</v>
      </c>
      <c r="D12" s="18" t="s">
        <v>83</v>
      </c>
      <c r="E12" s="46">
        <f>(E10/E9)^(1/(2045-2025))-1</f>
        <v>5.892681097886987E-3</v>
      </c>
      <c r="F12" s="28"/>
      <c r="H12" s="59">
        <v>2026</v>
      </c>
      <c r="I12" s="97">
        <f t="shared" si="10"/>
        <v>121813.60368095415</v>
      </c>
      <c r="J12" s="60">
        <f t="shared" si="4"/>
        <v>7586772.7165292446</v>
      </c>
      <c r="K12" s="60">
        <f>IF(H12=Year_Open_to_Traffic?,Calculations!$E$4,K11+(K11*M12))</f>
        <v>6047104.1358218398</v>
      </c>
      <c r="L12" s="60">
        <f>IF(AND(H12&gt;=Year_Open_to_Traffic?, Calculations!H12&lt;Year_Open_to_Traffic?+'Inputs &amp; Outputs'!B$21), 1, 0)</f>
        <v>1</v>
      </c>
      <c r="M12" s="81">
        <f t="shared" ref="M12:M36" si="11">IFERROR(_2025_2045_Demand_Growth,_2018_2045_Demand_Growth)</f>
        <v>5.892681097886987E-3</v>
      </c>
      <c r="N12" s="87">
        <f t="shared" ref="N12:N36" si="12">N11*(1+IFERROR(_2025_2045_V_C_Growth,_2018_2045_V_C_Growth))</f>
        <v>1.0941669242877408</v>
      </c>
      <c r="O12" s="88">
        <f t="shared" si="7"/>
        <v>0</v>
      </c>
      <c r="P12" s="84">
        <f t="shared" si="8"/>
        <v>1539668.5807074048</v>
      </c>
      <c r="Q12" s="85">
        <f t="shared" si="0"/>
        <v>1</v>
      </c>
      <c r="R12" s="86">
        <f t="shared" si="1"/>
        <v>21.265679592355859</v>
      </c>
      <c r="S12" s="94">
        <f t="shared" si="2"/>
        <v>45511.517214879939</v>
      </c>
      <c r="T12" s="80">
        <f t="shared" si="9"/>
        <v>26488.117381628606</v>
      </c>
      <c r="W12" s="73"/>
    </row>
    <row r="13" spans="1:24" x14ac:dyDescent="0.25">
      <c r="A13" s="18" t="s">
        <v>206</v>
      </c>
      <c r="B13" s="19">
        <v>0.43</v>
      </c>
      <c r="D13" s="18" t="s">
        <v>84</v>
      </c>
      <c r="E13" s="46">
        <f>(E10/E8)^(1/(2045-2018))-1</f>
        <v>7.4955681041863897E-3</v>
      </c>
      <c r="F13" s="28"/>
      <c r="H13" s="15">
        <f t="shared" si="3"/>
        <v>2027</v>
      </c>
      <c r="I13" s="97">
        <f t="shared" si="10"/>
        <v>122531.41240083041</v>
      </c>
      <c r="J13" s="60">
        <f t="shared" si="4"/>
        <v>7631479.1487099007</v>
      </c>
      <c r="K13" s="60">
        <f>IF(H13=Year_Open_to_Traffic?,Calculations!$E$4,K12+(K12*M13))</f>
        <v>6082737.7920599515</v>
      </c>
      <c r="L13" s="60">
        <f>IF(AND(H13&gt;=Year_Open_to_Traffic?, Calculations!H13&lt;Year_Open_to_Traffic?+'Inputs &amp; Outputs'!B$21), 1, 0)</f>
        <v>1</v>
      </c>
      <c r="M13" s="81">
        <f t="shared" si="11"/>
        <v>5.892681097886987E-3</v>
      </c>
      <c r="N13" s="87">
        <f t="shared" si="12"/>
        <v>1.1006145010404242</v>
      </c>
      <c r="O13" s="88">
        <f t="shared" si="7"/>
        <v>0</v>
      </c>
      <c r="P13" s="84">
        <f t="shared" si="8"/>
        <v>1548741.3566499492</v>
      </c>
      <c r="Q13" s="85">
        <f t="shared" si="0"/>
        <v>1</v>
      </c>
      <c r="R13" s="86">
        <f t="shared" si="1"/>
        <v>21.754790222980041</v>
      </c>
      <c r="S13" s="94">
        <f t="shared" si="2"/>
        <v>46832.635219766693</v>
      </c>
      <c r="T13" s="80">
        <f t="shared" si="9"/>
        <v>25473.85055016588</v>
      </c>
      <c r="W13" s="73"/>
    </row>
    <row r="14" spans="1:24" x14ac:dyDescent="0.25">
      <c r="H14" s="59">
        <f>H13+1</f>
        <v>2028</v>
      </c>
      <c r="I14" s="97">
        <f t="shared" si="10"/>
        <v>123253.45093858217</v>
      </c>
      <c r="J14" s="60">
        <f t="shared" si="4"/>
        <v>7676449.0216384223</v>
      </c>
      <c r="K14" s="60">
        <f>IF(H14=Year_Open_to_Traffic?,Calculations!$E$4,K13+(K13*M14))</f>
        <v>6118581.4260706259</v>
      </c>
      <c r="L14" s="60">
        <f>IF(AND(H14&gt;=Year_Open_to_Traffic?, Calculations!H14&lt;Year_Open_to_Traffic?+'Inputs &amp; Outputs'!B$21), 1, 0)</f>
        <v>1</v>
      </c>
      <c r="M14" s="81">
        <f t="shared" si="11"/>
        <v>5.892681097886987E-3</v>
      </c>
      <c r="N14" s="87">
        <f t="shared" si="12"/>
        <v>1.1071000713067656</v>
      </c>
      <c r="O14" s="88">
        <f t="shared" si="7"/>
        <v>0</v>
      </c>
      <c r="P14" s="84">
        <f t="shared" si="8"/>
        <v>1557867.5955677964</v>
      </c>
      <c r="Q14" s="85">
        <f t="shared" si="0"/>
        <v>1</v>
      </c>
      <c r="R14" s="86">
        <f t="shared" si="1"/>
        <v>22.255150398108579</v>
      </c>
      <c r="S14" s="94">
        <f t="shared" si="2"/>
        <v>48192.102919184523</v>
      </c>
      <c r="T14" s="80">
        <f t="shared" si="9"/>
        <v>24498.421405450918</v>
      </c>
      <c r="W14" s="73"/>
    </row>
    <row r="15" spans="1:24" x14ac:dyDescent="0.25">
      <c r="H15" s="15">
        <f t="shared" si="3"/>
        <v>2029</v>
      </c>
      <c r="I15" s="97">
        <f t="shared" si="10"/>
        <v>123979.7442191773</v>
      </c>
      <c r="J15" s="60">
        <f t="shared" si="4"/>
        <v>7721683.8876871243</v>
      </c>
      <c r="K15" s="60">
        <f>IF(H15=Year_Open_to_Traffic?,Calculations!$E$4,K14+(K14*M15))</f>
        <v>6154636.2751859147</v>
      </c>
      <c r="L15" s="60">
        <f>IF(AND(H15&gt;=Year_Open_to_Traffic?, Calculations!H15&lt;Year_Open_to_Traffic?+'Inputs &amp; Outputs'!B$21), 1, 0)</f>
        <v>1</v>
      </c>
      <c r="M15" s="81">
        <f t="shared" si="11"/>
        <v>5.892681097886987E-3</v>
      </c>
      <c r="N15" s="87">
        <f t="shared" si="12"/>
        <v>1.1136238589704244</v>
      </c>
      <c r="O15" s="88">
        <f t="shared" si="7"/>
        <v>0</v>
      </c>
      <c r="P15" s="84">
        <f t="shared" si="8"/>
        <v>1567047.6125012096</v>
      </c>
      <c r="Q15" s="85">
        <f t="shared" si="0"/>
        <v>1</v>
      </c>
      <c r="R15" s="86">
        <f t="shared" si="1"/>
        <v>22.767018857265079</v>
      </c>
      <c r="S15" s="94">
        <f t="shared" si="2"/>
        <v>49591.033536225681</v>
      </c>
      <c r="T15" s="80">
        <f t="shared" si="9"/>
        <v>23560.342798476049</v>
      </c>
      <c r="W15" s="73"/>
    </row>
    <row r="16" spans="1:24" x14ac:dyDescent="0.25">
      <c r="H16" s="59">
        <f t="shared" si="3"/>
        <v>2030</v>
      </c>
      <c r="I16" s="97">
        <f t="shared" si="10"/>
        <v>124710.31731445852</v>
      </c>
      <c r="J16" s="60">
        <f t="shared" si="4"/>
        <v>7767185.3083759565</v>
      </c>
      <c r="K16" s="60">
        <f>IF(H16=Year_Open_to_Traffic?,Calculations!$E$4,K15+(K15*M16))</f>
        <v>6190903.584029072</v>
      </c>
      <c r="L16" s="60">
        <f>IF(AND(H16&gt;=Year_Open_to_Traffic?, Calculations!H16&lt;Year_Open_to_Traffic?+'Inputs &amp; Outputs'!B$21), 1, 0)</f>
        <v>1</v>
      </c>
      <c r="M16" s="81">
        <f t="shared" si="11"/>
        <v>5.892681097886987E-3</v>
      </c>
      <c r="N16" s="87">
        <f t="shared" si="12"/>
        <v>1.1201860892343354</v>
      </c>
      <c r="O16" s="88">
        <f t="shared" si="7"/>
        <v>0</v>
      </c>
      <c r="P16" s="84">
        <f t="shared" si="8"/>
        <v>1576281.7243468845</v>
      </c>
      <c r="Q16" s="85">
        <f t="shared" si="0"/>
        <v>1</v>
      </c>
      <c r="R16" s="86">
        <f t="shared" si="1"/>
        <v>23.290660290982171</v>
      </c>
      <c r="S16" s="94">
        <f t="shared" si="2"/>
        <v>51030.572608859176</v>
      </c>
      <c r="T16" s="80">
        <f t="shared" si="9"/>
        <v>22658.184525236164</v>
      </c>
      <c r="W16" s="73"/>
    </row>
    <row r="17" spans="1:23" x14ac:dyDescent="0.25">
      <c r="A17" s="29"/>
      <c r="H17" s="15">
        <f t="shared" si="3"/>
        <v>2031</v>
      </c>
      <c r="I17" s="97">
        <f t="shared" si="10"/>
        <v>125445.19544400892</v>
      </c>
      <c r="J17" s="60">
        <f t="shared" si="4"/>
        <v>7812954.8544264091</v>
      </c>
      <c r="K17" s="60">
        <f>IF(H17=Year_Open_to_Traffic?,Calculations!$E$4,K16+(K16*M17))</f>
        <v>6227384.6045575207</v>
      </c>
      <c r="L17" s="60">
        <f>IF(AND(H17&gt;=Year_Open_to_Traffic?, Calculations!H17&lt;Year_Open_to_Traffic?+'Inputs &amp; Outputs'!B$21), 1, 0)</f>
        <v>1</v>
      </c>
      <c r="M17" s="81">
        <f t="shared" si="11"/>
        <v>5.892681097886987E-3</v>
      </c>
      <c r="N17" s="87">
        <f t="shared" si="12"/>
        <v>1.1267869886284825</v>
      </c>
      <c r="O17" s="88">
        <f t="shared" si="7"/>
        <v>0</v>
      </c>
      <c r="P17" s="84">
        <f t="shared" si="8"/>
        <v>1585570.2498688884</v>
      </c>
      <c r="Q17" s="85">
        <f t="shared" si="0"/>
        <v>1</v>
      </c>
      <c r="R17" s="86">
        <f t="shared" si="1"/>
        <v>23.82634547767476</v>
      </c>
      <c r="S17" s="94">
        <f t="shared" si="2"/>
        <v>52511.898927973925</v>
      </c>
      <c r="T17" s="80">
        <f t="shared" si="9"/>
        <v>21790.571146225389</v>
      </c>
      <c r="W17" s="73"/>
    </row>
    <row r="18" spans="1:23" x14ac:dyDescent="0.25">
      <c r="H18" s="59">
        <f t="shared" si="3"/>
        <v>2032</v>
      </c>
      <c r="I18" s="97">
        <f t="shared" si="10"/>
        <v>126184.40397602257</v>
      </c>
      <c r="J18" s="60">
        <f t="shared" si="4"/>
        <v>7858994.1058157319</v>
      </c>
      <c r="K18" s="60">
        <f>IF(H18=Year_Open_to_Traffic?,Calculations!$E$4,K17+(K17*M18))</f>
        <v>6264080.5961060692</v>
      </c>
      <c r="L18" s="60">
        <f>IF(AND(H18&gt;=Year_Open_to_Traffic?, Calculations!H18&lt;Year_Open_to_Traffic?+'Inputs &amp; Outputs'!B$21), 1, 0)</f>
        <v>1</v>
      </c>
      <c r="M18" s="81">
        <f t="shared" si="11"/>
        <v>5.892681097886987E-3</v>
      </c>
      <c r="N18" s="87">
        <f t="shared" si="12"/>
        <v>1.1334267850177184</v>
      </c>
      <c r="O18" s="88">
        <f t="shared" si="7"/>
        <v>0</v>
      </c>
      <c r="P18" s="84">
        <f t="shared" si="8"/>
        <v>1594913.5097096628</v>
      </c>
      <c r="Q18" s="85">
        <f t="shared" si="0"/>
        <v>1</v>
      </c>
      <c r="R18" s="86">
        <f t="shared" si="1"/>
        <v>24.374351423661277</v>
      </c>
      <c r="S18" s="94">
        <f t="shared" si="2"/>
        <v>54036.225502651563</v>
      </c>
      <c r="T18" s="80">
        <f t="shared" si="9"/>
        <v>20956.179889428338</v>
      </c>
      <c r="W18" s="73"/>
    </row>
    <row r="19" spans="1:23" x14ac:dyDescent="0.25">
      <c r="H19" s="15">
        <f t="shared" si="3"/>
        <v>2033</v>
      </c>
      <c r="I19" s="97">
        <f t="shared" si="10"/>
        <v>126927.96842818022</v>
      </c>
      <c r="J19" s="60">
        <f t="shared" si="4"/>
        <v>7905304.6518314779</v>
      </c>
      <c r="K19" s="60">
        <f>IF(H19=Year_Open_to_Traffic?,Calculations!$E$4,K18+(K18*M19))</f>
        <v>6300992.8254303839</v>
      </c>
      <c r="L19" s="60">
        <f>IF(AND(H19&gt;=Year_Open_to_Traffic?, Calculations!H19&lt;Year_Open_to_Traffic?+'Inputs &amp; Outputs'!B$21), 1, 0)</f>
        <v>1</v>
      </c>
      <c r="M19" s="81">
        <f t="shared" si="11"/>
        <v>5.892681097886987E-3</v>
      </c>
      <c r="N19" s="87">
        <f t="shared" si="12"/>
        <v>1.1401057076096313</v>
      </c>
      <c r="O19" s="88">
        <f t="shared" si="7"/>
        <v>0</v>
      </c>
      <c r="P19" s="84">
        <f t="shared" si="8"/>
        <v>1604311.826401094</v>
      </c>
      <c r="Q19" s="85">
        <f t="shared" si="0"/>
        <v>1</v>
      </c>
      <c r="R19" s="86">
        <f t="shared" si="1"/>
        <v>24.934961506405479</v>
      </c>
      <c r="S19" s="94">
        <f t="shared" si="2"/>
        <v>55604.800553459456</v>
      </c>
      <c r="T19" s="80">
        <f t="shared" si="9"/>
        <v>20153.738633608657</v>
      </c>
      <c r="W19" s="73"/>
    </row>
    <row r="20" spans="1:23" x14ac:dyDescent="0.25">
      <c r="H20" s="59">
        <f t="shared" si="3"/>
        <v>2034</v>
      </c>
      <c r="I20" s="97">
        <f t="shared" si="10"/>
        <v>127675.91446853016</v>
      </c>
      <c r="J20" s="60">
        <f t="shared" si="4"/>
        <v>7951888.0911263637</v>
      </c>
      <c r="K20" s="60">
        <f>IF(H20=Year_Open_to_Traffic?,Calculations!$E$4,K19+(K19*M20))</f>
        <v>6338122.5667507192</v>
      </c>
      <c r="L20" s="60">
        <f>IF(AND(H20&gt;=Year_Open_to_Traffic?, Calculations!H20&lt;Year_Open_to_Traffic?+'Inputs &amp; Outputs'!B$21), 1, 0)</f>
        <v>1</v>
      </c>
      <c r="M20" s="81">
        <f t="shared" si="11"/>
        <v>5.892681097886987E-3</v>
      </c>
      <c r="N20" s="87">
        <f t="shared" si="12"/>
        <v>1.1468239869624557</v>
      </c>
      <c r="O20" s="88">
        <f t="shared" si="7"/>
        <v>0</v>
      </c>
      <c r="P20" s="84">
        <f t="shared" si="8"/>
        <v>1613765.5243756445</v>
      </c>
      <c r="Q20" s="85">
        <f t="shared" si="0"/>
        <v>1</v>
      </c>
      <c r="R20" s="86">
        <f t="shared" si="1"/>
        <v>25.508465621052807</v>
      </c>
      <c r="S20" s="94">
        <f t="shared" si="2"/>
        <v>57218.908534577167</v>
      </c>
      <c r="T20" s="80">
        <f t="shared" si="9"/>
        <v>19382.023968820318</v>
      </c>
      <c r="W20" s="73"/>
    </row>
    <row r="21" spans="1:23" x14ac:dyDescent="0.25">
      <c r="H21" s="15">
        <f t="shared" si="3"/>
        <v>2035</v>
      </c>
      <c r="I21" s="97">
        <f t="shared" si="10"/>
        <v>128428.2679163743</v>
      </c>
      <c r="J21" s="60">
        <f t="shared" si="4"/>
        <v>7998746.0317734564</v>
      </c>
      <c r="K21" s="60">
        <f>IF(H21=Year_Open_to_Traffic?,Calculations!$E$4,K20+(K20*M21))</f>
        <v>6375471.1017959025</v>
      </c>
      <c r="L21" s="60">
        <f>IF(AND(H21&gt;=Year_Open_to_Traffic?, Calculations!H21&lt;Year_Open_to_Traffic?+'Inputs &amp; Outputs'!B$21), 1, 0)</f>
        <v>1</v>
      </c>
      <c r="M21" s="81">
        <f t="shared" si="11"/>
        <v>5.892681097886987E-3</v>
      </c>
      <c r="N21" s="87">
        <f t="shared" si="12"/>
        <v>1.1535818549930328</v>
      </c>
      <c r="O21" s="88">
        <f t="shared" si="7"/>
        <v>0</v>
      </c>
      <c r="P21" s="84">
        <f t="shared" si="8"/>
        <v>1623274.9299775539</v>
      </c>
      <c r="Q21" s="85">
        <f t="shared" si="0"/>
        <v>1</v>
      </c>
      <c r="R21" s="86">
        <f t="shared" si="1"/>
        <v>26.095160330337016</v>
      </c>
      <c r="S21" s="94">
        <f t="shared" si="2"/>
        <v>58879.871185593394</v>
      </c>
      <c r="T21" s="80">
        <f t="shared" si="9"/>
        <v>18639.859331184551</v>
      </c>
      <c r="W21" s="73"/>
    </row>
    <row r="22" spans="1:23" x14ac:dyDescent="0.25">
      <c r="H22" s="59">
        <f>H21+1</f>
        <v>2036</v>
      </c>
      <c r="I22" s="97">
        <f t="shared" si="10"/>
        <v>129185.05474315949</v>
      </c>
      <c r="J22" s="60">
        <f t="shared" si="4"/>
        <v>8045880.0913216863</v>
      </c>
      <c r="K22" s="60">
        <f>IF(H22=Year_Open_to_Traffic?,Calculations!$E$4,K21+(K21*M22))</f>
        <v>6413039.7198475795</v>
      </c>
      <c r="L22" s="60">
        <f>IF(AND(H22&gt;=Year_Open_to_Traffic?, Calculations!H22&lt;Year_Open_to_Traffic?+'Inputs &amp; Outputs'!B$21), 1, 0)</f>
        <v>1</v>
      </c>
      <c r="M22" s="81">
        <f t="shared" si="11"/>
        <v>5.892681097886987E-3</v>
      </c>
      <c r="N22" s="87">
        <f t="shared" si="12"/>
        <v>1.1603795449848155</v>
      </c>
      <c r="O22" s="88">
        <f t="shared" si="7"/>
        <v>0</v>
      </c>
      <c r="P22" s="84">
        <f t="shared" si="8"/>
        <v>1632840.3714741068</v>
      </c>
      <c r="Q22" s="85">
        <f t="shared" si="0"/>
        <v>1</v>
      </c>
      <c r="R22" s="86">
        <f t="shared" si="1"/>
        <v>26.695349017934767</v>
      </c>
      <c r="S22" s="94">
        <f t="shared" si="2"/>
        <v>60589.048613834995</v>
      </c>
      <c r="T22" s="80">
        <f t="shared" si="9"/>
        <v>17926.113209088926</v>
      </c>
      <c r="W22" s="73"/>
    </row>
    <row r="23" spans="1:23" x14ac:dyDescent="0.25">
      <c r="H23" s="15">
        <f t="shared" si="3"/>
        <v>2037</v>
      </c>
      <c r="I23" s="97">
        <f t="shared" si="10"/>
        <v>129946.30107337399</v>
      </c>
      <c r="J23" s="60">
        <f t="shared" si="4"/>
        <v>8093291.896851683</v>
      </c>
      <c r="K23" s="60">
        <f>IF(H23=Year_Open_to_Traffic?,Calculations!$E$4,K22+(K22*M23))</f>
        <v>6450829.7177847242</v>
      </c>
      <c r="L23" s="60">
        <f>IF(AND(H23&gt;=Year_Open_to_Traffic?, Calculations!H23&lt;Year_Open_to_Traffic?+'Inputs &amp; Outputs'!B$21), 1, 0)</f>
        <v>1</v>
      </c>
      <c r="M23" s="81">
        <f t="shared" si="11"/>
        <v>5.892681097886987E-3</v>
      </c>
      <c r="N23" s="87">
        <f t="shared" si="12"/>
        <v>1.1672172915959222</v>
      </c>
      <c r="O23" s="88">
        <f t="shared" si="7"/>
        <v>0</v>
      </c>
      <c r="P23" s="84">
        <f t="shared" si="8"/>
        <v>1642462.1790669588</v>
      </c>
      <c r="Q23" s="85">
        <f t="shared" si="0"/>
        <v>1</v>
      </c>
      <c r="R23" s="86">
        <f t="shared" si="1"/>
        <v>27.309342045347261</v>
      </c>
      <c r="S23" s="94">
        <f t="shared" si="2"/>
        <v>62347.840408113516</v>
      </c>
      <c r="T23" s="80">
        <f t="shared" si="9"/>
        <v>17239.697418073327</v>
      </c>
      <c r="W23" s="73"/>
    </row>
    <row r="24" spans="1:23" x14ac:dyDescent="0.25">
      <c r="H24" s="59">
        <f t="shared" si="3"/>
        <v>2038</v>
      </c>
      <c r="I24" s="97">
        <f t="shared" si="10"/>
        <v>130712.0331854494</v>
      </c>
      <c r="J24" s="60">
        <f t="shared" si="4"/>
        <v>8140983.0850319425</v>
      </c>
      <c r="K24" s="60">
        <f>IF(H24=Year_Open_to_Traffic?,Calculations!$E$4,K23+(K23*M24))</f>
        <v>6488842.4001284018</v>
      </c>
      <c r="L24" s="60">
        <f>IF(AND(H24&gt;=Year_Open_to_Traffic?, Calculations!H24&lt;Year_Open_to_Traffic?+'Inputs &amp; Outputs'!B$21), 1, 0)</f>
        <v>1</v>
      </c>
      <c r="M24" s="81">
        <f t="shared" si="11"/>
        <v>5.892681097886987E-3</v>
      </c>
      <c r="N24" s="87">
        <f t="shared" si="12"/>
        <v>1.1740953308672364</v>
      </c>
      <c r="O24" s="88">
        <f t="shared" si="7"/>
        <v>0</v>
      </c>
      <c r="P24" s="84">
        <f>(J24-K24)*L24</f>
        <v>1652140.6849035406</v>
      </c>
      <c r="Q24" s="85">
        <f t="shared" si="0"/>
        <v>1</v>
      </c>
      <c r="R24" s="86">
        <f t="shared" si="1"/>
        <v>27.93745691239025</v>
      </c>
      <c r="S24" s="94">
        <f t="shared" si="2"/>
        <v>64157.686784802412</v>
      </c>
      <c r="T24" s="80">
        <f t="shared" si="9"/>
        <v>16579.56544177316</v>
      </c>
      <c r="W24" s="73"/>
    </row>
    <row r="25" spans="1:23" x14ac:dyDescent="0.25">
      <c r="H25" s="15">
        <f t="shared" si="3"/>
        <v>2039</v>
      </c>
      <c r="I25" s="97">
        <f t="shared" si="10"/>
        <v>131482.27751266767</v>
      </c>
      <c r="J25" s="60">
        <f t="shared" si="4"/>
        <v>8188955.3021753281</v>
      </c>
      <c r="K25" s="60">
        <f>IF(H25=Year_Open_to_Traffic?,Calculations!$E$4,K24+(K24*M25))</f>
        <v>6527079.0790868057</v>
      </c>
      <c r="L25" s="60">
        <f>IF(AND(H25&gt;=Year_Open_to_Traffic?, Calculations!H25&lt;Year_Open_to_Traffic?+'Inputs &amp; Outputs'!B$21), 1, 0)</f>
        <v>1</v>
      </c>
      <c r="M25" s="81">
        <f t="shared" si="11"/>
        <v>5.892681097886987E-3</v>
      </c>
      <c r="N25" s="87">
        <f t="shared" si="12"/>
        <v>1.1810139002305551</v>
      </c>
      <c r="O25" s="88">
        <f t="shared" si="7"/>
        <v>0</v>
      </c>
      <c r="P25" s="84">
        <f t="shared" si="8"/>
        <v>1661876.2230885224</v>
      </c>
      <c r="Q25" s="85">
        <f t="shared" si="0"/>
        <v>1</v>
      </c>
      <c r="R25" s="86">
        <f t="shared" si="1"/>
        <v>28.580018421375218</v>
      </c>
      <c r="S25" s="94">
        <f t="shared" si="2"/>
        <v>66020.06976718246</v>
      </c>
      <c r="T25" s="80">
        <f t="shared" si="9"/>
        <v>15944.71083639003</v>
      </c>
      <c r="W25" s="73"/>
    </row>
    <row r="26" spans="1:23" x14ac:dyDescent="0.25">
      <c r="H26" s="59">
        <f t="shared" si="3"/>
        <v>2040</v>
      </c>
      <c r="I26" s="97">
        <f t="shared" si="10"/>
        <v>132257.0606440737</v>
      </c>
      <c r="J26" s="60">
        <f t="shared" si="4"/>
        <v>8237210.2042958979</v>
      </c>
      <c r="K26" s="60">
        <f>IF(H26=Year_Open_to_Traffic?,Calculations!$E$4,K25+(K25*M26))</f>
        <v>6565541.0746005541</v>
      </c>
      <c r="L26" s="60">
        <f>IF(AND(H26&gt;=Year_Open_to_Traffic?, Calculations!H26&lt;Year_Open_to_Traffic?+'Inputs &amp; Outputs'!B$21), 1, 0)</f>
        <v>1</v>
      </c>
      <c r="M26" s="81">
        <f t="shared" si="11"/>
        <v>5.892681097886987E-3</v>
      </c>
      <c r="N26" s="87">
        <f t="shared" si="12"/>
        <v>1.1879732385167854</v>
      </c>
      <c r="O26" s="88">
        <f t="shared" si="7"/>
        <v>0</v>
      </c>
      <c r="P26" s="84">
        <f t="shared" si="8"/>
        <v>1671669.1296953438</v>
      </c>
      <c r="Q26" s="85">
        <f t="shared" si="0"/>
        <v>1</v>
      </c>
      <c r="R26" s="86">
        <f t="shared" si="1"/>
        <v>29.237358845066851</v>
      </c>
      <c r="S26" s="94">
        <f t="shared" si="2"/>
        <v>67936.514399021471</v>
      </c>
      <c r="T26" s="80">
        <f t="shared" si="9"/>
        <v>15334.165696257454</v>
      </c>
      <c r="W26" s="73"/>
    </row>
    <row r="27" spans="1:23" x14ac:dyDescent="0.25">
      <c r="H27" s="15">
        <f t="shared" si="3"/>
        <v>2041</v>
      </c>
      <c r="I27" s="97">
        <f t="shared" si="10"/>
        <v>133036.40932539312</v>
      </c>
      <c r="J27" s="60">
        <f t="shared" si="4"/>
        <v>8285749.4571660738</v>
      </c>
      <c r="K27" s="60">
        <f>IF(H27=Year_Open_to_Traffic?,Calculations!$E$4,K26+(K26*M27))</f>
        <v>6604229.7143882532</v>
      </c>
      <c r="L27" s="60">
        <f>IF(AND(H27&gt;=Year_Open_to_Traffic?, Calculations!H27&lt;Year_Open_to_Traffic?+'Inputs &amp; Outputs'!B$21), 1, 0)</f>
        <v>1</v>
      </c>
      <c r="M27" s="81">
        <f t="shared" si="11"/>
        <v>5.892681097886987E-3</v>
      </c>
      <c r="N27" s="87">
        <f t="shared" si="12"/>
        <v>1.1949735859641888</v>
      </c>
      <c r="O27" s="88">
        <f t="shared" si="7"/>
        <v>0</v>
      </c>
      <c r="P27" s="84">
        <f t="shared" si="8"/>
        <v>1681519.7427778207</v>
      </c>
      <c r="Q27" s="85">
        <f t="shared" si="0"/>
        <v>1</v>
      </c>
      <c r="R27" s="86">
        <f t="shared" si="1"/>
        <v>29.909818098503379</v>
      </c>
      <c r="S27" s="94">
        <f t="shared" si="2"/>
        <v>69908.589993382266</v>
      </c>
      <c r="T27" s="80">
        <f t="shared" si="9"/>
        <v>14746.999178162272</v>
      </c>
      <c r="W27" s="73"/>
    </row>
    <row r="28" spans="1:23" x14ac:dyDescent="0.25">
      <c r="H28" s="59">
        <f t="shared" si="3"/>
        <v>2042</v>
      </c>
      <c r="I28" s="97">
        <f t="shared" si="10"/>
        <v>133820.35045995563</v>
      </c>
      <c r="J28" s="60">
        <f t="shared" si="4"/>
        <v>8334574.7363741435</v>
      </c>
      <c r="K28" s="60">
        <f>IF(H28=Year_Open_to_Traffic?,Calculations!$E$4,K27+(K27*M28))</f>
        <v>6643146.3339923322</v>
      </c>
      <c r="L28" s="60">
        <f>IF(AND(H28&gt;=Year_Open_to_Traffic?, Calculations!H28&lt;Year_Open_to_Traffic?+'Inputs &amp; Outputs'!B$21), 1, 0)</f>
        <v>1</v>
      </c>
      <c r="M28" s="81">
        <f t="shared" si="11"/>
        <v>5.892681097886987E-3</v>
      </c>
      <c r="N28" s="87">
        <f t="shared" si="12"/>
        <v>1.2020151842266742</v>
      </c>
      <c r="O28" s="88">
        <f t="shared" si="7"/>
        <v>0</v>
      </c>
      <c r="P28" s="84">
        <f t="shared" si="8"/>
        <v>1691428.4023818113</v>
      </c>
      <c r="Q28" s="85">
        <f t="shared" si="0"/>
        <v>1</v>
      </c>
      <c r="R28" s="86">
        <f t="shared" si="1"/>
        <v>30.597743914768959</v>
      </c>
      <c r="S28" s="94">
        <f t="shared" si="2"/>
        <v>71937.911417681171</v>
      </c>
      <c r="T28" s="80">
        <f t="shared" si="9"/>
        <v>14182.316082171768</v>
      </c>
      <c r="W28" s="73"/>
    </row>
    <row r="29" spans="1:23" x14ac:dyDescent="0.25">
      <c r="H29" s="15">
        <f t="shared" si="3"/>
        <v>2043</v>
      </c>
      <c r="I29" s="97">
        <f t="shared" si="10"/>
        <v>134608.91110962362</v>
      </c>
      <c r="J29" s="60">
        <f t="shared" si="4"/>
        <v>8383687.727382102</v>
      </c>
      <c r="K29" s="60">
        <f>IF(H29=Year_Open_to_Traffic?,Calculations!$E$4,K28+(K28*M29))</f>
        <v>6682292.2768251458</v>
      </c>
      <c r="L29" s="60">
        <f>IF(AND(H29&gt;=Year_Open_to_Traffic?, Calculations!H29&lt;Year_Open_to_Traffic?+'Inputs &amp; Outputs'!B$21), 1, 0)</f>
        <v>1</v>
      </c>
      <c r="M29" s="81">
        <f t="shared" si="11"/>
        <v>5.892681097886987E-3</v>
      </c>
      <c r="N29" s="87">
        <f t="shared" si="12"/>
        <v>1.2090982763821398</v>
      </c>
      <c r="O29" s="88">
        <f t="shared" si="7"/>
        <v>0</v>
      </c>
      <c r="P29" s="84">
        <f t="shared" si="8"/>
        <v>1701395.4505569562</v>
      </c>
      <c r="Q29" s="85">
        <f t="shared" si="0"/>
        <v>1</v>
      </c>
      <c r="R29" s="86">
        <f t="shared" si="1"/>
        <v>31.301492024808638</v>
      </c>
      <c r="S29" s="94">
        <f t="shared" si="2"/>
        <v>74026.140416049428</v>
      </c>
      <c r="T29" s="80">
        <f t="shared" si="9"/>
        <v>13639.255486802926</v>
      </c>
      <c r="W29" s="73"/>
    </row>
    <row r="30" spans="1:23" x14ac:dyDescent="0.25">
      <c r="H30" s="15">
        <f t="shared" si="3"/>
        <v>2044</v>
      </c>
      <c r="I30" s="97">
        <f t="shared" si="10"/>
        <v>135402.11849572643</v>
      </c>
      <c r="J30" s="60">
        <f t="shared" si="4"/>
        <v>8433090.1255838331</v>
      </c>
      <c r="K30" s="60">
        <f>IF(H30=Year_Open_to_Traffic?,Calculations!$E$4,K29+(K29*M30))</f>
        <v>6721668.8942153491</v>
      </c>
      <c r="L30" s="60">
        <f>IF(AND(H30&gt;=Year_Open_to_Traffic?, Calculations!H30&lt;Year_Open_to_Traffic?+'Inputs &amp; Outputs'!B$21), 1, 0)</f>
        <v>1</v>
      </c>
      <c r="M30" s="81">
        <f t="shared" si="11"/>
        <v>5.892681097886987E-3</v>
      </c>
      <c r="N30" s="87">
        <f t="shared" si="12"/>
        <v>1.2162231069408647</v>
      </c>
      <c r="O30" s="88">
        <f t="shared" si="7"/>
        <v>0</v>
      </c>
      <c r="P30" s="84">
        <f t="shared" si="8"/>
        <v>1711421.231368484</v>
      </c>
      <c r="Q30" s="85">
        <f t="shared" si="0"/>
        <v>1</v>
      </c>
      <c r="R30" s="86">
        <f t="shared" si="1"/>
        <v>32.021426341379232</v>
      </c>
      <c r="S30" s="94">
        <f t="shared" si="2"/>
        <v>76174.986970080456</v>
      </c>
      <c r="T30" s="80">
        <f t="shared" si="9"/>
        <v>13116.989436452935</v>
      </c>
      <c r="W30" s="73"/>
    </row>
    <row r="31" spans="1:23" x14ac:dyDescent="0.25">
      <c r="H31" s="15">
        <f t="shared" si="3"/>
        <v>2045</v>
      </c>
      <c r="I31" s="97">
        <f t="shared" si="10"/>
        <v>136200.00000000006</v>
      </c>
      <c r="J31" s="60">
        <f t="shared" si="4"/>
        <v>8482783.6363636386</v>
      </c>
      <c r="K31" s="60">
        <f>IF(H31=Year_Open_to_Traffic?,Calculations!$E$4,K30+(K30*M31))</f>
        <v>6761277.5454545468</v>
      </c>
      <c r="L31" s="60">
        <f>IF(AND(H31&gt;=Year_Open_to_Traffic?, Calculations!H31&lt;Year_Open_to_Traffic?+'Inputs &amp; Outputs'!B$21), 1, 0)</f>
        <v>1</v>
      </c>
      <c r="M31" s="81">
        <f t="shared" si="11"/>
        <v>5.892681097886987E-3</v>
      </c>
      <c r="N31" s="87">
        <f t="shared" si="12"/>
        <v>1.2233899218539486</v>
      </c>
      <c r="O31" s="88">
        <f t="shared" si="7"/>
        <v>0</v>
      </c>
      <c r="P31" s="84">
        <f t="shared" si="8"/>
        <v>1721506.0909090918</v>
      </c>
      <c r="Q31" s="85">
        <f t="shared" si="0"/>
        <v>1</v>
      </c>
      <c r="R31" s="86">
        <f t="shared" si="1"/>
        <v>32.757919147230957</v>
      </c>
      <c r="S31" s="94">
        <f t="shared" si="2"/>
        <v>78386.210699077244</v>
      </c>
      <c r="T31" s="80">
        <f t="shared" si="9"/>
        <v>12614.721679089838</v>
      </c>
      <c r="W31" s="73"/>
    </row>
    <row r="32" spans="1:23" x14ac:dyDescent="0.25">
      <c r="H32" s="15">
        <f t="shared" si="3"/>
        <v>2046</v>
      </c>
      <c r="I32" s="97">
        <f t="shared" si="10"/>
        <v>137002.58316553227</v>
      </c>
      <c r="J32" s="60">
        <f t="shared" si="4"/>
        <v>8532769.975155104</v>
      </c>
      <c r="K32" s="60">
        <f>IF(H32=Year_Open_to_Traffic?,Calculations!$E$4,K31+(K31*M32))</f>
        <v>6801119.5978442142</v>
      </c>
      <c r="L32" s="60">
        <f>IF(AND(H32&gt;=Year_Open_to_Traffic?, Calculations!H32&lt;Year_Open_to_Traffic?+'Inputs &amp; Outputs'!B$21), 1, 0)</f>
        <v>1</v>
      </c>
      <c r="M32" s="81">
        <f t="shared" si="11"/>
        <v>5.892681097886987E-3</v>
      </c>
      <c r="N32" s="87">
        <f t="shared" si="12"/>
        <v>1.2305989685218028</v>
      </c>
      <c r="O32" s="88">
        <f t="shared" si="7"/>
        <v>0</v>
      </c>
      <c r="P32" s="84">
        <f t="shared" si="8"/>
        <v>1731650.3773108898</v>
      </c>
      <c r="Q32" s="85">
        <f t="shared" si="0"/>
        <v>1</v>
      </c>
      <c r="R32" s="86">
        <f t="shared" si="1"/>
        <v>33.511351287617266</v>
      </c>
      <c r="S32" s="94">
        <f t="shared" si="2"/>
        <v>80661.622300946299</v>
      </c>
      <c r="T32" s="80">
        <f t="shared" si="9"/>
        <v>12131.686452278733</v>
      </c>
      <c r="W32" s="73"/>
    </row>
    <row r="33" spans="8:23" x14ac:dyDescent="0.25">
      <c r="H33" s="15">
        <f t="shared" si="3"/>
        <v>2047</v>
      </c>
      <c r="I33" s="97">
        <f t="shared" si="10"/>
        <v>137809.89569771348</v>
      </c>
      <c r="J33" s="60">
        <f t="shared" si="4"/>
        <v>8583050.8675003182</v>
      </c>
      <c r="K33" s="60">
        <f>IF(H33=Year_Open_to_Traffic?,Calculations!$E$4,K32+(K32*M33))</f>
        <v>6841196.4267428992</v>
      </c>
      <c r="L33" s="60">
        <f>IF(AND(H33&gt;=Year_Open_to_Traffic?, Calculations!H33&lt;Year_Open_to_Traffic?+'Inputs &amp; Outputs'!B$21), 1, 0)</f>
        <v>1</v>
      </c>
      <c r="M33" s="81">
        <f t="shared" si="11"/>
        <v>5.892681097886987E-3</v>
      </c>
      <c r="N33" s="87">
        <f t="shared" si="12"/>
        <v>1.2378504958026906</v>
      </c>
      <c r="O33" s="88">
        <f t="shared" si="7"/>
        <v>0</v>
      </c>
      <c r="P33" s="84">
        <f t="shared" si="8"/>
        <v>1741854.440757419</v>
      </c>
      <c r="Q33" s="85">
        <f t="shared" si="0"/>
        <v>1</v>
      </c>
      <c r="R33" s="86">
        <f t="shared" si="1"/>
        <v>34.282112367232457</v>
      </c>
      <c r="S33" s="94">
        <f t="shared" si="2"/>
        <v>83003.085034918069</v>
      </c>
      <c r="T33" s="80">
        <f t="shared" si="9"/>
        <v>11667.147315692673</v>
      </c>
      <c r="W33" s="73"/>
    </row>
    <row r="34" spans="8:23" x14ac:dyDescent="0.25">
      <c r="H34" s="15">
        <f t="shared" si="3"/>
        <v>2048</v>
      </c>
      <c r="I34" s="97">
        <f t="shared" si="10"/>
        <v>138621.96546519318</v>
      </c>
      <c r="J34" s="60">
        <f t="shared" si="4"/>
        <v>8633628.0491094403</v>
      </c>
      <c r="K34" s="60">
        <f>IF(H34=Year_Open_to_Traffic?,Calculations!$E$4,K33+(K33*M34))</f>
        <v>6881509.4156136988</v>
      </c>
      <c r="L34" s="60">
        <f>IF(AND(H34&gt;=Year_Open_to_Traffic?, Calculations!H34&lt;Year_Open_to_Traffic?+'Inputs &amp; Outputs'!B$21), 1, 0)</f>
        <v>1</v>
      </c>
      <c r="M34" s="81">
        <f t="shared" si="11"/>
        <v>5.892681097886987E-3</v>
      </c>
      <c r="N34" s="87">
        <f t="shared" si="12"/>
        <v>1.2451447540213172</v>
      </c>
      <c r="O34" s="88">
        <f t="shared" si="7"/>
        <v>0</v>
      </c>
      <c r="P34" s="84">
        <f t="shared" si="8"/>
        <v>1752118.6334957415</v>
      </c>
      <c r="Q34" s="85">
        <f t="shared" si="0"/>
        <v>1</v>
      </c>
      <c r="R34" s="86">
        <f t="shared" si="1"/>
        <v>35.070600951678806</v>
      </c>
      <c r="S34" s="94">
        <f t="shared" si="2"/>
        <v>85412.51624730858</v>
      </c>
      <c r="T34" s="80">
        <f t="shared" si="9"/>
        <v>11220.396028328492</v>
      </c>
      <c r="W34" s="73"/>
    </row>
    <row r="35" spans="8:23" x14ac:dyDescent="0.25">
      <c r="H35" s="15">
        <f t="shared" si="3"/>
        <v>2049</v>
      </c>
      <c r="I35" s="97">
        <f t="shared" si="10"/>
        <v>139438.82050084186</v>
      </c>
      <c r="J35" s="60">
        <f t="shared" si="4"/>
        <v>8684503.2659206148</v>
      </c>
      <c r="K35" s="60">
        <f>IF(H35=Year_Open_to_Traffic?,Calculations!$E$4,K34+(K34*M35))</f>
        <v>6922059.9560720166</v>
      </c>
      <c r="L35" s="60">
        <f>IF(AND(H35&gt;=Year_Open_to_Traffic?, Calculations!H35&lt;Year_Open_to_Traffic?+'Inputs &amp; Outputs'!B$21), 1, 0)</f>
        <v>1</v>
      </c>
      <c r="M35" s="81">
        <f t="shared" si="11"/>
        <v>5.892681097886987E-3</v>
      </c>
      <c r="N35" s="87">
        <f t="shared" si="12"/>
        <v>1.2524819949774717</v>
      </c>
      <c r="O35" s="88">
        <f t="shared" si="7"/>
        <v>0</v>
      </c>
      <c r="P35" s="84">
        <f t="shared" si="8"/>
        <v>1762443.3098485982</v>
      </c>
      <c r="Q35" s="85">
        <f t="shared" si="0"/>
        <v>1</v>
      </c>
      <c r="R35" s="86">
        <f t="shared" si="1"/>
        <v>35.877224773567399</v>
      </c>
      <c r="S35" s="94">
        <f t="shared" si="2"/>
        <v>87891.888941570462</v>
      </c>
      <c r="T35" s="80">
        <f t="shared" si="9"/>
        <v>10790.751468715403</v>
      </c>
      <c r="W35" s="73"/>
    </row>
    <row r="36" spans="8:23" x14ac:dyDescent="0.25">
      <c r="H36" s="15">
        <f t="shared" si="3"/>
        <v>2050</v>
      </c>
      <c r="I36" s="97">
        <f t="shared" si="10"/>
        <v>140260.48900271882</v>
      </c>
      <c r="J36" s="60">
        <f t="shared" si="4"/>
        <v>8735678.2741602436</v>
      </c>
      <c r="K36" s="60">
        <f>IF(H36=Year_Open_to_Traffic?,Calculations!$E$4,K35+(K35*M36))</f>
        <v>6962849.4479336031</v>
      </c>
      <c r="L36" s="60">
        <f>IF(AND(H36&gt;=Year_Open_to_Traffic?, Calculations!H36&lt;Year_Open_to_Traffic?+'Inputs &amp; Outputs'!B$21), 1, 0)</f>
        <v>1</v>
      </c>
      <c r="M36" s="81">
        <f t="shared" si="11"/>
        <v>5.892681097886987E-3</v>
      </c>
      <c r="N36" s="87">
        <f t="shared" si="12"/>
        <v>1.2598624719547193</v>
      </c>
      <c r="O36" s="88">
        <f t="shared" si="7"/>
        <v>0</v>
      </c>
      <c r="P36" s="84">
        <f t="shared" si="8"/>
        <v>1772828.8262266405</v>
      </c>
      <c r="Q36" s="85">
        <f t="shared" si="0"/>
        <v>1</v>
      </c>
      <c r="R36" s="86">
        <f t="shared" si="1"/>
        <v>36.702400943359457</v>
      </c>
      <c r="S36" s="94">
        <f t="shared" si="2"/>
        <v>90443.233393920527</v>
      </c>
      <c r="T36" s="80">
        <f t="shared" si="9"/>
        <v>10377.558596470491</v>
      </c>
      <c r="W36" s="73"/>
    </row>
    <row r="37" spans="8:23" x14ac:dyDescent="0.25">
      <c r="H37" s="52"/>
      <c r="I37" s="52"/>
      <c r="J37" s="52"/>
      <c r="K37" s="52"/>
      <c r="L37" s="52"/>
      <c r="M37" s="75"/>
      <c r="N37" s="76"/>
      <c r="O37" s="77"/>
      <c r="P37" s="52"/>
      <c r="Q37" s="52"/>
      <c r="R37" s="52"/>
      <c r="S37" s="74"/>
      <c r="T37" s="80">
        <f>SUM(T4:T36)</f>
        <v>487120.19471534935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8" t="s">
        <v>189</v>
      </c>
      <c r="C2" s="158"/>
      <c r="D2" s="158"/>
      <c r="E2" s="158"/>
      <c r="F2" s="158"/>
      <c r="G2" s="158"/>
      <c r="H2" s="158"/>
      <c r="I2" s="158"/>
    </row>
    <row r="3" spans="2:14" x14ac:dyDescent="0.25">
      <c r="B3" s="159" t="s">
        <v>220</v>
      </c>
      <c r="C3" s="159"/>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6:B12"/>
  <sheetViews>
    <sheetView workbookViewId="0">
      <selection activeCell="H18" sqref="H18"/>
    </sheetView>
  </sheetViews>
  <sheetFormatPr defaultRowHeight="15" x14ac:dyDescent="0.25"/>
  <cols>
    <col min="1" max="16384" width="9.140625" style="150"/>
  </cols>
  <sheetData>
    <row r="6" spans="2:2" x14ac:dyDescent="0.25">
      <c r="B6" s="149" t="s">
        <v>237</v>
      </c>
    </row>
    <row r="8" spans="2:2" x14ac:dyDescent="0.25">
      <c r="B8" s="150" t="s">
        <v>238</v>
      </c>
    </row>
    <row r="9" spans="2:2" x14ac:dyDescent="0.25">
      <c r="B9" s="150" t="s">
        <v>239</v>
      </c>
    </row>
    <row r="10" spans="2:2" x14ac:dyDescent="0.25">
      <c r="B10" s="150" t="s">
        <v>240</v>
      </c>
    </row>
    <row r="11" spans="2:2" x14ac:dyDescent="0.25">
      <c r="B11" s="150" t="s">
        <v>241</v>
      </c>
    </row>
    <row r="12" spans="2:2" x14ac:dyDescent="0.25">
      <c r="B12" s="151" t="s">
        <v>242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32</vt:i4>
      </vt:variant>
    </vt:vector>
  </HeadingPairs>
  <TitlesOfParts>
    <vt:vector size="41"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README</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2018-10-30T22:05:07Z</dcterms:modified>
</cp:coreProperties>
</file>